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trvgruppenas.sharepoint.com/sites/innkjop/Delte dokumenter/03_Anskaffelser _2026/2026/2026 Drivstoff pumpe og bulk/"/>
    </mc:Choice>
  </mc:AlternateContent>
  <xr:revisionPtr revIDLastSave="1816" documentId="8_{D559B513-ED1D-4451-8477-74E992661F0F}" xr6:coauthVersionLast="47" xr6:coauthVersionMax="47" xr10:uidLastSave="{16867332-8EC4-4A44-88A8-494F5CCF05F6}"/>
  <bookViews>
    <workbookView xWindow="-120" yWindow="-120" windowWidth="29040" windowHeight="15720" xr2:uid="{09BF3CAF-51C3-45B7-BE4D-21774E485126}"/>
  </bookViews>
  <sheets>
    <sheet name="D1 - Drivstoff Pumpe" sheetId="1" r:id="rId1"/>
    <sheet name="D2-Drivstoff Bulk"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6" l="1"/>
  <c r="F8" i="6" s="1"/>
  <c r="F9" i="6" l="1"/>
  <c r="I21" i="1" l="1"/>
  <c r="D13" i="1" s="1"/>
  <c r="F13" i="1" s="1"/>
  <c r="G13" i="1" s="1"/>
  <c r="I20" i="1"/>
  <c r="D12" i="1" s="1"/>
  <c r="F12" i="1" s="1"/>
  <c r="G12" i="1" s="1"/>
  <c r="G14" i="1" l="1"/>
</calcChain>
</file>

<file path=xl/sharedStrings.xml><?xml version="1.0" encoding="utf-8"?>
<sst xmlns="http://schemas.openxmlformats.org/spreadsheetml/2006/main" count="43" uniqueCount="41">
  <si>
    <t>Prisskjema -  Rammeavtale Drivstoff</t>
  </si>
  <si>
    <t xml:space="preserve">Delkonkurranse 1 - Drivstoff levert fra pumpe med kortavtale </t>
  </si>
  <si>
    <t>Alle priser skal oppgis i NOK inkludert alle relevante kostnader og avgifter eksl. mva</t>
  </si>
  <si>
    <t>Drivstoffprodukt levert fra pumpe:</t>
  </si>
  <si>
    <t xml:space="preserve">Beregnings volum i liter </t>
  </si>
  <si>
    <t>Beregnings pris **</t>
  </si>
  <si>
    <t>Rabatt* øre/l</t>
  </si>
  <si>
    <t>Nettopris pr/l</t>
  </si>
  <si>
    <t>Pris pr år</t>
  </si>
  <si>
    <r>
      <rPr>
        <b/>
        <i/>
        <sz val="10"/>
        <color rgb="FF000000"/>
        <rFont val="Calibri"/>
      </rPr>
      <t>Biodiesel - HVO100</t>
    </r>
    <r>
      <rPr>
        <i/>
        <sz val="10"/>
        <color rgb="FF000000"/>
        <rFont val="Calibri"/>
      </rPr>
      <t xml:space="preserve">  </t>
    </r>
  </si>
  <si>
    <t>AdBlue fra pumpe</t>
  </si>
  <si>
    <t xml:space="preserve">*) Rabatt skal angis i kroner pr liter av stasjonenes til enhver tid gjeldende listepris </t>
  </si>
  <si>
    <t>Volumtallene er kun satt opp for å sammenligne tilbyderne og er ikke bindende.</t>
  </si>
  <si>
    <t>Grunnlag for beregnings pris **</t>
  </si>
  <si>
    <t xml:space="preserve">                                    Området Heggstadmoen - Trondheim</t>
  </si>
  <si>
    <t>Snitt pris pr liter for beregning</t>
  </si>
  <si>
    <t>Pumpepris
12.08.2025</t>
  </si>
  <si>
    <t>Pumpepris 09.09.2025</t>
  </si>
  <si>
    <t>Pumpepris 07.10.2025</t>
  </si>
  <si>
    <t>Pumpepris 11.11.2025</t>
  </si>
  <si>
    <t>Pumpepris 09.12.2025</t>
  </si>
  <si>
    <t>Pumpepris 09.02.2026</t>
  </si>
  <si>
    <t>Biodiesel - HVO100</t>
  </si>
  <si>
    <t>AdBlue</t>
  </si>
  <si>
    <t>**) Prisen pr liter beregnes utfra snitt for 6 oppgitte datoer. Utganspunktet er kl 12.00 den aktuelle dato og oppgis i snitt for pumpene leverandøren har.</t>
  </si>
  <si>
    <t>Ved manglende utfylte listepriserpriser: Oppdragsgiver vil i evaluering benytte listepris lik høyeste tilbudte listepris i delkonkurransen for det aktuelle produktet (på den aktuelle datoen/regionen).</t>
  </si>
  <si>
    <t>*) Rabatt skal angis i kroner pr liter av stasjonenes til enhver tid gjeldende listepris</t>
  </si>
  <si>
    <t>Tilbyder skal kun fylle ut gule felter.</t>
  </si>
  <si>
    <t>Levering Oppdragsgivers anlegg:</t>
  </si>
  <si>
    <t>3 måneders gjennomsnitts listepris ekskl. mva. pr. liter i perioden 01.11.2025-31.01.2026</t>
  </si>
  <si>
    <r>
      <t xml:space="preserve">Rabatt i </t>
    </r>
    <r>
      <rPr>
        <b/>
        <u/>
        <sz val="10"/>
        <rFont val="Arial"/>
        <family val="2"/>
      </rPr>
      <t>prosent</t>
    </r>
    <r>
      <rPr>
        <b/>
        <sz val="10"/>
        <rFont val="Arial"/>
        <family val="2"/>
      </rPr>
      <t xml:space="preserve"> pr. liter av den til enhver tid gjeldende listepris</t>
    </r>
  </si>
  <si>
    <t>Nettopris pr. liter</t>
  </si>
  <si>
    <t>Sum</t>
  </si>
  <si>
    <t>Merknader</t>
  </si>
  <si>
    <t>Produkt</t>
  </si>
  <si>
    <t>HVO 100 anleggsdiesel</t>
  </si>
  <si>
    <t>Sum drivstoff og  fra pumpe til evaluering:</t>
  </si>
  <si>
    <r>
      <t xml:space="preserve">                                                                               
</t>
    </r>
    <r>
      <rPr>
        <b/>
        <sz val="11"/>
        <color rgb="FF000000"/>
        <rFont val="Calibri"/>
      </rPr>
      <t xml:space="preserve">   Informasjon
</t>
    </r>
    <r>
      <rPr>
        <sz val="11"/>
        <color rgb="FF000000"/>
        <rFont val="Calibri"/>
      </rPr>
      <t xml:space="preserve">Tilbyder skal fylle ut gule felt. Det er ikke adgang til å endre oppdragsgivers prisskjema. 
Prisskjemaet skal legges ved tilbudet i redigerbart format.
Priser skal oppgis i norske kroner (NOK) eks. mva. Oppgitte priser skal være inkludert alle kostnader for gjennomføring av oppdraget.
Oppdragsgiver er inneforstått med at historiske priser ikke garanterer fremtidige priser, og at disse kun vil bli brukt til grunnlag for å sikre sammenlignbare tilbud.
Det er totalpris pumpe  som legges til grunn for evaluering Pris.
Oppgitte mengder er estimater og benyttes kun til evalueringsformål. Det er den korrekte mengden som skal faktureres.
</t>
    </r>
  </si>
  <si>
    <r>
      <rPr>
        <b/>
        <sz val="11"/>
        <color rgb="FF000000"/>
        <rFont val="Calibri"/>
      </rPr>
      <t xml:space="preserve"> Informasjon                                                                                                                                                                                                                                                                                
</t>
    </r>
    <r>
      <rPr>
        <sz val="11"/>
        <color rgb="FF000000"/>
        <rFont val="Calibri"/>
      </rPr>
      <t xml:space="preserve">Tilbyder skal fylle ut gule felt. Det er ikke adgang til å endre oppdragsgivers prisskjema.                            
Prisskjemaet skal legges ved tilbudet i redigerbart format.
Priser skal oppgis i norske kroner (NOK) eks. mva. Oppgitte priser skal være inkludert </t>
    </r>
    <r>
      <rPr>
        <u/>
        <sz val="11"/>
        <color rgb="FF000000"/>
        <rFont val="Calibri"/>
        <family val="2"/>
      </rPr>
      <t>alle</t>
    </r>
    <r>
      <rPr>
        <sz val="11"/>
        <color rgb="FF000000"/>
        <rFont val="Calibri"/>
      </rPr>
      <t xml:space="preserve"> kostnader for gjennomføring av oppdraget. Dette gjelder også frakt.
Oppdragsgiver er inneforstått med at historiske priser ikke garanterer fremtidige priser, og at disse kun vil bli brukt til grunnlag for å sikre sammenlignbare tilbud. Ingen av prisene som oppgis i prisskjemaet er bindende for leverandøren, bortsett fra tilbudt fast rabatt. 
Det er totalpris  bulk som legges til grunn for evaluering Pris. 
</t>
    </r>
    <r>
      <rPr>
        <sz val="11"/>
        <color rgb="FF000000"/>
        <rFont val="Calibri"/>
        <family val="2"/>
      </rPr>
      <t>Oppgitte mengder er estimater og benyttes kun til evalueringsformål. Det er den korrekte mengden som skal faktureres.</t>
    </r>
  </si>
  <si>
    <t>Forbruk i liter pr år</t>
  </si>
  <si>
    <t>Sum totalt til evaluering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</si>
</sst>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kr&quot;\ * #,##0.00_-;\-&quot;kr&quot;\ * #,##0.00_-;_-&quot;kr&quot;\ * &quot;-&quot;??_-;_-@_-"/>
    <numFmt numFmtId="43" formatCode="_-* #,##0.00_-;\-* #,##0.00_-;_-* &quot;-&quot;??_-;_-@_-"/>
    <numFmt numFmtId="164" formatCode="_(* #,##0_);_(* \(#,##0\);_(* &quot;-&quot;??_);_(@_)"/>
    <numFmt numFmtId="165" formatCode="&quot;kr&quot;\ #,##0.00"/>
    <numFmt numFmtId="166" formatCode="_(* #,##0.000_);_(* \(#,##0.000\);_(* &quot;-&quot;??_);_(@_)"/>
    <numFmt numFmtId="167" formatCode="0.000"/>
  </numFmts>
  <fonts count="34" x14ac:knownFonts="1">
    <font>
      <sz val="11"/>
      <color theme="1"/>
      <name val="Aptos Narrow"/>
      <family val="2"/>
      <scheme val="minor"/>
    </font>
    <font>
      <sz val="11"/>
      <color theme="1"/>
      <name val="Aptos Narrow"/>
      <family val="2"/>
      <scheme val="minor"/>
    </font>
    <font>
      <sz val="10"/>
      <name val="Arial"/>
      <family val="2"/>
    </font>
    <font>
      <sz val="11"/>
      <color theme="1"/>
      <name val="Calibri"/>
    </font>
    <font>
      <b/>
      <sz val="12"/>
      <color theme="1"/>
      <name val="Calibri"/>
    </font>
    <font>
      <b/>
      <sz val="11"/>
      <color theme="1"/>
      <name val="Calibri"/>
    </font>
    <font>
      <sz val="10"/>
      <name val="Calibri"/>
    </font>
    <font>
      <b/>
      <sz val="10"/>
      <name val="Calibri"/>
    </font>
    <font>
      <b/>
      <sz val="12"/>
      <name val="Calibri"/>
    </font>
    <font>
      <b/>
      <i/>
      <sz val="10"/>
      <name val="Calibri"/>
    </font>
    <font>
      <i/>
      <sz val="10"/>
      <name val="Calibri"/>
    </font>
    <font>
      <sz val="10"/>
      <color theme="1"/>
      <name val="Calibri"/>
    </font>
    <font>
      <i/>
      <sz val="11"/>
      <color rgb="FFFF0000"/>
      <name val="Calibri"/>
    </font>
    <font>
      <i/>
      <sz val="10"/>
      <color rgb="FF000000"/>
      <name val="Calibri"/>
    </font>
    <font>
      <b/>
      <i/>
      <sz val="10"/>
      <color rgb="FF000000"/>
      <name val="Calibri"/>
    </font>
    <font>
      <sz val="11"/>
      <color rgb="FF000000"/>
      <name val="Calibri"/>
      <family val="2"/>
    </font>
    <font>
      <sz val="11"/>
      <color theme="1"/>
      <name val="Calibri"/>
      <family val="2"/>
    </font>
    <font>
      <sz val="10"/>
      <name val="Calibri"/>
      <family val="2"/>
    </font>
    <font>
      <b/>
      <sz val="11"/>
      <color theme="0"/>
      <name val="Calibri"/>
      <family val="2"/>
    </font>
    <font>
      <b/>
      <sz val="10"/>
      <color theme="0"/>
      <name val="Calibri"/>
      <family val="2"/>
    </font>
    <font>
      <i/>
      <sz val="10"/>
      <name val="Calibri"/>
      <family val="2"/>
    </font>
    <font>
      <sz val="10"/>
      <color rgb="FF000000"/>
      <name val="Calibri"/>
      <family val="2"/>
    </font>
    <font>
      <sz val="10"/>
      <color theme="0"/>
      <name val="Calibri"/>
      <family val="2"/>
    </font>
    <font>
      <b/>
      <sz val="14"/>
      <color theme="0"/>
      <name val="Calibri"/>
      <family val="2"/>
    </font>
    <font>
      <b/>
      <sz val="11"/>
      <color theme="1"/>
      <name val="Aptos Narrow"/>
      <family val="2"/>
      <scheme val="minor"/>
    </font>
    <font>
      <sz val="11"/>
      <color rgb="FF000000"/>
      <name val="Calibri"/>
    </font>
    <font>
      <b/>
      <sz val="11"/>
      <color rgb="FF000000"/>
      <name val="Calibri"/>
    </font>
    <font>
      <b/>
      <sz val="10"/>
      <name val="Arial"/>
      <family val="2"/>
    </font>
    <font>
      <b/>
      <u/>
      <sz val="10"/>
      <name val="Arial"/>
      <family val="2"/>
    </font>
    <font>
      <i/>
      <sz val="11"/>
      <color theme="1"/>
      <name val="Aptos Narrow"/>
      <family val="2"/>
      <scheme val="minor"/>
    </font>
    <font>
      <sz val="11"/>
      <color theme="0"/>
      <name val="Aptos Narrow"/>
      <family val="2"/>
      <scheme val="minor"/>
    </font>
    <font>
      <b/>
      <sz val="11"/>
      <color theme="1"/>
      <name val="Calibri"/>
      <family val="2"/>
    </font>
    <font>
      <b/>
      <sz val="10"/>
      <name val="Calibri"/>
      <family val="2"/>
    </font>
    <font>
      <u/>
      <sz val="11"/>
      <color rgb="FF000000"/>
      <name val="Calibri"/>
      <family val="2"/>
    </font>
  </fonts>
  <fills count="12">
    <fill>
      <patternFill patternType="none"/>
    </fill>
    <fill>
      <patternFill patternType="gray125"/>
    </fill>
    <fill>
      <patternFill patternType="solid">
        <fgColor rgb="FFF5FD9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0070C0"/>
        <bgColor indexed="64"/>
      </patternFill>
    </fill>
    <fill>
      <patternFill patternType="solid">
        <fgColor rgb="FFFFFF00"/>
        <bgColor indexed="64"/>
      </patternFill>
    </fill>
    <fill>
      <patternFill patternType="solid">
        <fgColor rgb="FFC3DCEF"/>
        <bgColor indexed="64"/>
      </patternFill>
    </fill>
    <fill>
      <patternFill patternType="solid">
        <fgColor rgb="FF92D050"/>
        <bgColor indexed="64"/>
      </patternFill>
    </fill>
    <fill>
      <patternFill patternType="solid">
        <fgColor theme="0" tint="-4.9989318521683403E-2"/>
        <bgColor indexed="64"/>
      </patternFill>
    </fill>
  </fills>
  <borders count="30">
    <border>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s>
  <cellStyleXfs count="9">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0" fontId="1" fillId="9" borderId="0"/>
    <xf numFmtId="43" fontId="1" fillId="0" borderId="0" applyFont="0" applyFill="0" applyBorder="0" applyAlignment="0" applyProtection="0"/>
  </cellStyleXfs>
  <cellXfs count="102">
    <xf numFmtId="0" fontId="0" fillId="0" borderId="0" xfId="0"/>
    <xf numFmtId="0" fontId="3" fillId="0" borderId="0" xfId="0" applyFont="1"/>
    <xf numFmtId="0" fontId="4" fillId="0" borderId="0" xfId="0" applyFont="1"/>
    <xf numFmtId="0" fontId="3" fillId="0" borderId="0" xfId="0" applyFont="1" applyAlignment="1">
      <alignment vertical="center"/>
    </xf>
    <xf numFmtId="0" fontId="6" fillId="0" borderId="0" xfId="2" applyFont="1"/>
    <xf numFmtId="0" fontId="7" fillId="0" borderId="0" xfId="2" applyFont="1"/>
    <xf numFmtId="3" fontId="6" fillId="0" borderId="2" xfId="2" applyNumberFormat="1" applyFont="1" applyBorder="1"/>
    <xf numFmtId="44" fontId="6" fillId="0" borderId="2" xfId="1" applyFont="1" applyFill="1" applyBorder="1" applyProtection="1">
      <protection locked="0"/>
    </xf>
    <xf numFmtId="44" fontId="6" fillId="2" borderId="2" xfId="1" applyFont="1" applyFill="1" applyBorder="1" applyProtection="1">
      <protection locked="0"/>
    </xf>
    <xf numFmtId="44" fontId="6" fillId="0" borderId="2" xfId="1" applyFont="1" applyFill="1" applyBorder="1"/>
    <xf numFmtId="44" fontId="6" fillId="3" borderId="12" xfId="1" applyFont="1" applyFill="1" applyBorder="1"/>
    <xf numFmtId="3" fontId="6" fillId="0" borderId="0" xfId="2" applyNumberFormat="1" applyFont="1"/>
    <xf numFmtId="44" fontId="6" fillId="2" borderId="2" xfId="1" applyFont="1" applyFill="1" applyBorder="1"/>
    <xf numFmtId="3" fontId="6" fillId="0" borderId="5" xfId="2" applyNumberFormat="1" applyFont="1" applyBorder="1"/>
    <xf numFmtId="44" fontId="6" fillId="0" borderId="5" xfId="1" applyFont="1" applyFill="1" applyBorder="1" applyProtection="1">
      <protection locked="0"/>
    </xf>
    <xf numFmtId="44" fontId="6" fillId="2" borderId="5" xfId="1" applyFont="1" applyFill="1" applyBorder="1"/>
    <xf numFmtId="44" fontId="6" fillId="0" borderId="5" xfId="1" applyFont="1" applyFill="1" applyBorder="1"/>
    <xf numFmtId="44" fontId="6" fillId="3" borderId="15" xfId="1" applyFont="1" applyFill="1" applyBorder="1"/>
    <xf numFmtId="43" fontId="9" fillId="0" borderId="0" xfId="3" applyFont="1" applyFill="1" applyBorder="1" applyProtection="1">
      <protection locked="0"/>
    </xf>
    <xf numFmtId="10" fontId="6" fillId="0" borderId="0" xfId="2" applyNumberFormat="1" applyFont="1" applyProtection="1">
      <protection locked="0"/>
    </xf>
    <xf numFmtId="0" fontId="6" fillId="0" borderId="0" xfId="2" applyFont="1" applyProtection="1">
      <protection locked="0"/>
    </xf>
    <xf numFmtId="43" fontId="6" fillId="0" borderId="0" xfId="3" applyFont="1" applyFill="1" applyBorder="1"/>
    <xf numFmtId="0" fontId="10" fillId="0" borderId="0" xfId="2" applyFont="1"/>
    <xf numFmtId="10" fontId="6" fillId="0" borderId="0" xfId="2" applyNumberFormat="1" applyFont="1"/>
    <xf numFmtId="0" fontId="11" fillId="0" borderId="0" xfId="0" applyFont="1" applyAlignment="1">
      <alignment vertical="center"/>
    </xf>
    <xf numFmtId="44" fontId="5" fillId="0" borderId="12" xfId="1" applyFont="1" applyBorder="1"/>
    <xf numFmtId="44" fontId="5" fillId="0" borderId="15" xfId="1" applyFont="1" applyBorder="1"/>
    <xf numFmtId="0" fontId="16" fillId="0" borderId="0" xfId="0" applyFont="1"/>
    <xf numFmtId="0" fontId="17" fillId="0" borderId="0" xfId="0" applyFont="1"/>
    <xf numFmtId="0" fontId="20" fillId="0" borderId="0" xfId="0" applyFont="1"/>
    <xf numFmtId="0" fontId="21" fillId="0" borderId="0" xfId="0" applyFont="1" applyAlignment="1">
      <alignment vertical="center"/>
    </xf>
    <xf numFmtId="0" fontId="23" fillId="7" borderId="0" xfId="0" applyFont="1" applyFill="1"/>
    <xf numFmtId="0" fontId="4" fillId="5" borderId="0" xfId="0" applyFont="1" applyFill="1"/>
    <xf numFmtId="0" fontId="19" fillId="7" borderId="2" xfId="2" applyFont="1" applyFill="1" applyBorder="1" applyAlignment="1">
      <alignment horizontal="left" wrapText="1"/>
    </xf>
    <xf numFmtId="0" fontId="13" fillId="5" borderId="13" xfId="2" applyFont="1" applyFill="1" applyBorder="1"/>
    <xf numFmtId="44" fontId="8" fillId="6" borderId="17" xfId="1" applyFont="1" applyFill="1" applyBorder="1" applyProtection="1"/>
    <xf numFmtId="0" fontId="18" fillId="7" borderId="18" xfId="2" applyFont="1" applyFill="1" applyBorder="1"/>
    <xf numFmtId="0" fontId="19" fillId="7" borderId="1" xfId="2" applyFont="1" applyFill="1" applyBorder="1" applyAlignment="1">
      <alignment horizontal="left" wrapText="1"/>
    </xf>
    <xf numFmtId="0" fontId="7" fillId="5" borderId="1" xfId="2" applyFont="1" applyFill="1" applyBorder="1"/>
    <xf numFmtId="0" fontId="7" fillId="5" borderId="3" xfId="2" applyFont="1" applyFill="1" applyBorder="1"/>
    <xf numFmtId="0" fontId="7" fillId="5" borderId="14" xfId="2" applyFont="1" applyFill="1" applyBorder="1"/>
    <xf numFmtId="165" fontId="0" fillId="8" borderId="27" xfId="8" applyNumberFormat="1" applyFont="1" applyFill="1" applyBorder="1"/>
    <xf numFmtId="10" fontId="0" fillId="8" borderId="2" xfId="0" applyNumberFormat="1" applyFill="1" applyBorder="1"/>
    <xf numFmtId="165" fontId="0" fillId="10" borderId="2" xfId="8" applyNumberFormat="1" applyFont="1" applyFill="1" applyBorder="1"/>
    <xf numFmtId="165" fontId="0" fillId="10" borderId="2" xfId="0" applyNumberFormat="1" applyFill="1" applyBorder="1"/>
    <xf numFmtId="0" fontId="0" fillId="8" borderId="2" xfId="0" applyFill="1" applyBorder="1"/>
    <xf numFmtId="0" fontId="0" fillId="11" borderId="0" xfId="0" applyFill="1"/>
    <xf numFmtId="0" fontId="0" fillId="11" borderId="2" xfId="0" applyFill="1" applyBorder="1" applyAlignment="1">
      <alignment wrapText="1"/>
    </xf>
    <xf numFmtId="164" fontId="0" fillId="11" borderId="2" xfId="8" applyNumberFormat="1" applyFont="1" applyFill="1" applyBorder="1"/>
    <xf numFmtId="0" fontId="0" fillId="11" borderId="2" xfId="0" applyFill="1" applyBorder="1"/>
    <xf numFmtId="0" fontId="0" fillId="11" borderId="26" xfId="0" applyFill="1" applyBorder="1"/>
    <xf numFmtId="1" fontId="0" fillId="11" borderId="2" xfId="8" applyNumberFormat="1" applyFont="1" applyFill="1" applyBorder="1" applyAlignment="1">
      <alignment horizontal="center"/>
    </xf>
    <xf numFmtId="0" fontId="24" fillId="11" borderId="0" xfId="0" applyFont="1" applyFill="1" applyAlignment="1">
      <alignment wrapText="1"/>
    </xf>
    <xf numFmtId="1" fontId="0" fillId="11" borderId="0" xfId="8" applyNumberFormat="1" applyFont="1" applyFill="1" applyBorder="1" applyAlignment="1">
      <alignment horizontal="center"/>
    </xf>
    <xf numFmtId="166" fontId="0" fillId="11" borderId="0" xfId="0" applyNumberFormat="1" applyFill="1"/>
    <xf numFmtId="167" fontId="0" fillId="11" borderId="0" xfId="0" applyNumberFormat="1" applyFill="1"/>
    <xf numFmtId="164" fontId="24" fillId="11" borderId="0" xfId="8" applyNumberFormat="1" applyFont="1" applyFill="1" applyBorder="1"/>
    <xf numFmtId="165" fontId="24" fillId="11" borderId="0" xfId="8" applyNumberFormat="1" applyFont="1" applyFill="1" applyBorder="1"/>
    <xf numFmtId="0" fontId="27" fillId="11" borderId="23" xfId="0" applyFont="1" applyFill="1" applyBorder="1" applyAlignment="1">
      <alignment vertical="top" wrapText="1"/>
    </xf>
    <xf numFmtId="164" fontId="27" fillId="11" borderId="23" xfId="8" applyNumberFormat="1" applyFont="1" applyFill="1" applyBorder="1" applyAlignment="1">
      <alignment horizontal="left" vertical="top" wrapText="1"/>
    </xf>
    <xf numFmtId="2" fontId="27" fillId="11" borderId="23" xfId="0" applyNumberFormat="1" applyFont="1" applyFill="1" applyBorder="1" applyAlignment="1">
      <alignment vertical="top" wrapText="1"/>
    </xf>
    <xf numFmtId="0" fontId="0" fillId="7" borderId="2" xfId="0" applyFill="1" applyBorder="1"/>
    <xf numFmtId="0" fontId="30" fillId="7" borderId="2" xfId="0" applyFont="1" applyFill="1" applyBorder="1"/>
    <xf numFmtId="164" fontId="24" fillId="11" borderId="29" xfId="8" applyNumberFormat="1" applyFont="1" applyFill="1" applyBorder="1"/>
    <xf numFmtId="165" fontId="24" fillId="11" borderId="29" xfId="8" applyNumberFormat="1" applyFont="1" applyFill="1" applyBorder="1"/>
    <xf numFmtId="0" fontId="0" fillId="11" borderId="28" xfId="0" applyFill="1" applyBorder="1"/>
    <xf numFmtId="0" fontId="32" fillId="6" borderId="16" xfId="2" applyFont="1" applyFill="1" applyBorder="1"/>
    <xf numFmtId="0" fontId="31" fillId="0" borderId="0" xfId="0" applyFont="1"/>
    <xf numFmtId="44" fontId="3" fillId="0" borderId="0" xfId="0" applyNumberFormat="1" applyFont="1"/>
    <xf numFmtId="165" fontId="24" fillId="6" borderId="2" xfId="8" applyNumberFormat="1" applyFont="1" applyFill="1" applyBorder="1"/>
    <xf numFmtId="0" fontId="24" fillId="6" borderId="2" xfId="0" applyFont="1" applyFill="1" applyBorder="1" applyAlignment="1">
      <alignment wrapText="1"/>
    </xf>
    <xf numFmtId="1" fontId="0" fillId="6" borderId="2" xfId="8" applyNumberFormat="1" applyFont="1" applyFill="1" applyBorder="1" applyAlignment="1">
      <alignment horizontal="center"/>
    </xf>
    <xf numFmtId="0" fontId="27" fillId="11" borderId="2" xfId="0" applyFont="1" applyFill="1" applyBorder="1" applyAlignment="1">
      <alignment vertical="top"/>
    </xf>
    <xf numFmtId="0" fontId="27" fillId="11" borderId="25" xfId="0" applyFont="1" applyFill="1" applyBorder="1" applyAlignment="1">
      <alignment vertical="center" wrapText="1"/>
    </xf>
    <xf numFmtId="0" fontId="27" fillId="11" borderId="2" xfId="0" applyFont="1" applyFill="1" applyBorder="1" applyAlignment="1">
      <alignment horizontal="center" vertical="center"/>
    </xf>
    <xf numFmtId="0" fontId="27" fillId="11" borderId="2" xfId="0" applyFont="1" applyFill="1" applyBorder="1" applyAlignment="1">
      <alignment vertical="top" wrapText="1"/>
    </xf>
    <xf numFmtId="0" fontId="29" fillId="11" borderId="29" xfId="0" applyFont="1" applyFill="1" applyBorder="1" applyAlignment="1">
      <alignment horizontal="left" vertical="top" wrapText="1"/>
    </xf>
    <xf numFmtId="0" fontId="15" fillId="0" borderId="24" xfId="0" applyFont="1" applyBorder="1" applyAlignment="1">
      <alignment horizontal="center" wrapText="1"/>
    </xf>
    <xf numFmtId="0" fontId="25" fillId="0" borderId="0" xfId="0" applyFont="1" applyAlignment="1">
      <alignment horizontal="center" wrapText="1"/>
    </xf>
    <xf numFmtId="0" fontId="15" fillId="0" borderId="2" xfId="0" applyFont="1" applyBorder="1" applyAlignment="1">
      <alignment horizontal="center" wrapText="1"/>
    </xf>
    <xf numFmtId="0" fontId="3" fillId="0" borderId="2" xfId="0" applyFont="1" applyBorder="1" applyAlignment="1">
      <alignment horizontal="center" wrapText="1"/>
    </xf>
    <xf numFmtId="0" fontId="6" fillId="4" borderId="6" xfId="2" applyFont="1" applyFill="1" applyBorder="1" applyAlignment="1">
      <alignment horizontal="center"/>
    </xf>
    <xf numFmtId="0" fontId="6" fillId="4" borderId="4" xfId="2" applyFont="1" applyFill="1" applyBorder="1" applyAlignment="1">
      <alignment horizontal="center"/>
    </xf>
    <xf numFmtId="0" fontId="6" fillId="4" borderId="7" xfId="2" applyFont="1" applyFill="1" applyBorder="1" applyAlignment="1">
      <alignment horizontal="center"/>
    </xf>
    <xf numFmtId="0" fontId="18" fillId="7" borderId="8" xfId="2" applyFont="1" applyFill="1" applyBorder="1" applyAlignment="1">
      <alignment horizontal="left"/>
    </xf>
    <xf numFmtId="0" fontId="18" fillId="7" borderId="11" xfId="2" applyFont="1" applyFill="1" applyBorder="1" applyAlignment="1">
      <alignment horizontal="left"/>
    </xf>
    <xf numFmtId="0" fontId="12" fillId="0" borderId="0" xfId="0" applyFont="1" applyAlignment="1">
      <alignment wrapText="1"/>
    </xf>
    <xf numFmtId="0" fontId="22" fillId="7" borderId="10" xfId="2" applyFont="1" applyFill="1" applyBorder="1" applyAlignment="1">
      <alignment horizontal="left" wrapText="1"/>
    </xf>
    <xf numFmtId="0" fontId="22" fillId="7" borderId="12" xfId="2" applyFont="1" applyFill="1" applyBorder="1" applyAlignment="1">
      <alignment horizontal="left" wrapText="1"/>
    </xf>
    <xf numFmtId="0" fontId="19" fillId="7" borderId="10" xfId="2" applyFont="1" applyFill="1" applyBorder="1" applyAlignment="1">
      <alignment horizontal="left"/>
    </xf>
    <xf numFmtId="0" fontId="19" fillId="7" borderId="12" xfId="2" applyFont="1" applyFill="1" applyBorder="1" applyAlignment="1">
      <alignment horizontal="left"/>
    </xf>
    <xf numFmtId="0" fontId="19" fillId="7" borderId="9" xfId="2" applyFont="1" applyFill="1" applyBorder="1" applyAlignment="1">
      <alignment horizontal="center" wrapText="1"/>
    </xf>
    <xf numFmtId="0" fontId="19" fillId="7" borderId="2" xfId="2" applyFont="1" applyFill="1" applyBorder="1" applyAlignment="1">
      <alignment horizontal="center" wrapText="1"/>
    </xf>
    <xf numFmtId="0" fontId="19" fillId="7" borderId="9" xfId="2" applyFont="1" applyFill="1" applyBorder="1" applyAlignment="1">
      <alignment horizontal="left" wrapText="1"/>
    </xf>
    <xf numFmtId="0" fontId="19" fillId="7" borderId="2" xfId="2" applyFont="1" applyFill="1" applyBorder="1" applyAlignment="1">
      <alignment horizontal="left" wrapText="1"/>
    </xf>
    <xf numFmtId="0" fontId="10" fillId="0" borderId="22" xfId="2" applyFont="1" applyBorder="1" applyAlignment="1">
      <alignment wrapText="1"/>
    </xf>
    <xf numFmtId="0" fontId="18" fillId="7" borderId="19" xfId="0" applyFont="1" applyFill="1" applyBorder="1"/>
    <xf numFmtId="0" fontId="18" fillId="7" borderId="20" xfId="0" applyFont="1" applyFill="1" applyBorder="1"/>
    <xf numFmtId="0" fontId="18" fillId="7" borderId="21" xfId="0" applyFont="1" applyFill="1" applyBorder="1"/>
    <xf numFmtId="166" fontId="0" fillId="6" borderId="2" xfId="0" applyNumberFormat="1" applyFill="1" applyBorder="1"/>
    <xf numFmtId="167" fontId="0" fillId="6" borderId="2" xfId="0" applyNumberFormat="1" applyFill="1" applyBorder="1"/>
    <xf numFmtId="164" fontId="24" fillId="6" borderId="2" xfId="8" applyNumberFormat="1" applyFont="1" applyFill="1" applyBorder="1"/>
  </cellXfs>
  <cellStyles count="9">
    <cellStyle name="Grunnfarge" xfId="7" xr:uid="{AAB37103-75E7-4E68-AB42-5ACD31F3F463}"/>
    <cellStyle name="Komma" xfId="8" builtinId="3"/>
    <cellStyle name="Komma 2" xfId="4" xr:uid="{11F61167-A7BD-4A62-919E-2C1C3B0FF0B7}"/>
    <cellStyle name="Komma 3" xfId="3" xr:uid="{2E7D30FD-319F-4CBE-A19D-0332B91E402B}"/>
    <cellStyle name="Normal" xfId="0" builtinId="0"/>
    <cellStyle name="Normal 2" xfId="5" xr:uid="{5BC2ADD8-0E3B-46EC-9273-3FF635899183}"/>
    <cellStyle name="Normal 3" xfId="6" xr:uid="{0B160F95-9B48-4F7B-802E-6839454C5893}"/>
    <cellStyle name="Normal 4" xfId="2" xr:uid="{044F5359-BE82-4580-8E93-CE465DED7DCE}"/>
    <cellStyle name="Valuta" xfId="1" builtinId="4"/>
  </cellStyles>
  <dxfs count="0"/>
  <tableStyles count="0" defaultTableStyle="TableStyleMedium2" defaultPivotStyle="PivotStyleLight16"/>
  <colors>
    <mruColors>
      <color rgb="FFF5F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523875</xdr:colOff>
      <xdr:row>1</xdr:row>
      <xdr:rowOff>66675</xdr:rowOff>
    </xdr:from>
    <xdr:to>
      <xdr:col>7</xdr:col>
      <xdr:colOff>0</xdr:colOff>
      <xdr:row>1</xdr:row>
      <xdr:rowOff>511175</xdr:rowOff>
    </xdr:to>
    <xdr:pic>
      <xdr:nvPicPr>
        <xdr:cNvPr id="3" name="Bilde 2">
          <a:extLst>
            <a:ext uri="{FF2B5EF4-FFF2-40B4-BE49-F238E27FC236}">
              <a16:creationId xmlns:a16="http://schemas.microsoft.com/office/drawing/2014/main" id="{E90CB71D-BCE4-1C8F-2D00-3BBF50FCD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10625" y="247650"/>
          <a:ext cx="1543050" cy="444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390526</xdr:colOff>
      <xdr:row>1</xdr:row>
      <xdr:rowOff>161924</xdr:rowOff>
    </xdr:from>
    <xdr:ext cx="1809750" cy="685801"/>
    <xdr:sp macro="" textlink="">
      <xdr:nvSpPr>
        <xdr:cNvPr id="6" name="TekstSylinder 5">
          <a:extLst>
            <a:ext uri="{FF2B5EF4-FFF2-40B4-BE49-F238E27FC236}">
              <a16:creationId xmlns:a16="http://schemas.microsoft.com/office/drawing/2014/main" id="{8E50EE19-3377-0356-6119-9527FF519DE3}"/>
            </a:ext>
          </a:extLst>
        </xdr:cNvPr>
        <xdr:cNvSpPr txBox="1"/>
      </xdr:nvSpPr>
      <xdr:spPr>
        <a:xfrm>
          <a:off x="8686801" y="352424"/>
          <a:ext cx="1809750" cy="685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nb-NO" sz="1100"/>
        </a:p>
      </xdr:txBody>
    </xdr:sp>
    <xdr:clientData/>
  </xdr:oneCellAnchor>
  <xdr:twoCellAnchor editAs="oneCell">
    <xdr:from>
      <xdr:col>7</xdr:col>
      <xdr:colOff>390526</xdr:colOff>
      <xdr:row>1</xdr:row>
      <xdr:rowOff>161924</xdr:rowOff>
    </xdr:from>
    <xdr:to>
      <xdr:col>9</xdr:col>
      <xdr:colOff>406401</xdr:colOff>
      <xdr:row>1</xdr:row>
      <xdr:rowOff>609599</xdr:rowOff>
    </xdr:to>
    <xdr:pic>
      <xdr:nvPicPr>
        <xdr:cNvPr id="7" name="Bilde 6">
          <a:extLst>
            <a:ext uri="{FF2B5EF4-FFF2-40B4-BE49-F238E27FC236}">
              <a16:creationId xmlns:a16="http://schemas.microsoft.com/office/drawing/2014/main" id="{29CE1177-9CBE-E568-506C-4C35FC60DF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1" y="352424"/>
          <a:ext cx="1543050" cy="447675"/>
        </a:xfrm>
        <a:prstGeom prst="rect">
          <a:avLst/>
        </a:prstGeom>
        <a:noFill/>
        <a:ln>
          <a:noFill/>
        </a:ln>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28CC4-D3E8-49AE-AE5D-FE5F66938825}">
  <dimension ref="A2:Q25"/>
  <sheetViews>
    <sheetView tabSelected="1" topLeftCell="A2" workbookViewId="0">
      <selection activeCell="J12" sqref="J12"/>
    </sheetView>
  </sheetViews>
  <sheetFormatPr baseColWidth="10" defaultColWidth="11.42578125" defaultRowHeight="15" x14ac:dyDescent="0.25"/>
  <cols>
    <col min="1" max="1" width="2.140625" style="1" customWidth="1"/>
    <col min="2" max="2" width="81.85546875" style="1" customWidth="1"/>
    <col min="3" max="3" width="11.42578125" style="1"/>
    <col min="4" max="6" width="11.5703125" style="1" bestFit="1" customWidth="1"/>
    <col min="7" max="7" width="18.42578125" style="1" bestFit="1" customWidth="1"/>
    <col min="8" max="16384" width="11.42578125" style="1"/>
  </cols>
  <sheetData>
    <row r="2" spans="2:17" ht="171" customHeight="1" x14ac:dyDescent="0.25">
      <c r="B2" s="79" t="s">
        <v>37</v>
      </c>
      <c r="C2" s="80"/>
      <c r="D2" s="80"/>
      <c r="E2" s="80"/>
      <c r="F2" s="80"/>
      <c r="G2" s="80"/>
    </row>
    <row r="5" spans="2:17" ht="18.75" x14ac:dyDescent="0.3">
      <c r="B5" s="31" t="s">
        <v>0</v>
      </c>
    </row>
    <row r="6" spans="2:17" ht="15.75" x14ac:dyDescent="0.25">
      <c r="B6" s="32" t="s">
        <v>1</v>
      </c>
    </row>
    <row r="7" spans="2:17" ht="16.5" customHeight="1" x14ac:dyDescent="0.25">
      <c r="B7" s="2"/>
    </row>
    <row r="8" spans="2:17" x14ac:dyDescent="0.25">
      <c r="B8" s="3"/>
      <c r="C8" s="4"/>
      <c r="D8" s="4"/>
      <c r="E8" s="4"/>
      <c r="F8" s="4"/>
      <c r="G8" s="4"/>
      <c r="H8" s="4"/>
      <c r="I8" s="4"/>
      <c r="J8" s="4"/>
      <c r="K8" s="4"/>
      <c r="L8" s="4"/>
      <c r="M8" s="4"/>
      <c r="N8" s="4"/>
      <c r="O8" s="4"/>
      <c r="P8" s="4"/>
      <c r="Q8" s="4"/>
    </row>
    <row r="9" spans="2:17" ht="15.75" thickBot="1" x14ac:dyDescent="0.3">
      <c r="B9" s="5" t="s">
        <v>2</v>
      </c>
      <c r="C9" s="4"/>
      <c r="D9" s="4"/>
      <c r="E9" s="4"/>
      <c r="F9" s="4"/>
      <c r="G9" s="4"/>
      <c r="H9" s="4"/>
      <c r="I9" s="4"/>
      <c r="J9" s="4"/>
      <c r="K9" s="4"/>
      <c r="L9" s="4"/>
      <c r="M9" s="4"/>
      <c r="N9" s="4"/>
      <c r="O9" s="4"/>
      <c r="P9" s="4"/>
      <c r="Q9" s="4"/>
    </row>
    <row r="10" spans="2:17" x14ac:dyDescent="0.25">
      <c r="B10" s="84" t="s">
        <v>3</v>
      </c>
      <c r="C10" s="91" t="s">
        <v>4</v>
      </c>
      <c r="D10" s="93" t="s">
        <v>5</v>
      </c>
      <c r="E10" s="91" t="s">
        <v>6</v>
      </c>
      <c r="F10" s="91" t="s">
        <v>7</v>
      </c>
      <c r="G10" s="89" t="s">
        <v>8</v>
      </c>
      <c r="H10" s="4"/>
      <c r="I10" s="4"/>
      <c r="J10" s="4"/>
      <c r="K10" s="4"/>
      <c r="L10" s="4"/>
      <c r="M10" s="4"/>
      <c r="N10" s="4"/>
      <c r="O10" s="4"/>
      <c r="P10" s="4"/>
      <c r="Q10" s="4"/>
    </row>
    <row r="11" spans="2:17" x14ac:dyDescent="0.25">
      <c r="B11" s="85"/>
      <c r="C11" s="92"/>
      <c r="D11" s="94"/>
      <c r="E11" s="92"/>
      <c r="F11" s="92"/>
      <c r="G11" s="90"/>
      <c r="H11" s="4"/>
      <c r="I11" s="4"/>
      <c r="J11" s="4"/>
      <c r="K11" s="4"/>
      <c r="L11" s="4"/>
      <c r="M11" s="4"/>
      <c r="N11" s="4"/>
      <c r="O11" s="4"/>
      <c r="P11" s="4"/>
      <c r="Q11" s="4"/>
    </row>
    <row r="12" spans="2:17" x14ac:dyDescent="0.25">
      <c r="B12" s="34" t="s">
        <v>9</v>
      </c>
      <c r="C12" s="6">
        <v>200000</v>
      </c>
      <c r="D12" s="7">
        <f>I20</f>
        <v>0</v>
      </c>
      <c r="E12" s="8">
        <v>0</v>
      </c>
      <c r="F12" s="9">
        <f>D12-E12</f>
        <v>0</v>
      </c>
      <c r="G12" s="10">
        <f>F12*C12</f>
        <v>0</v>
      </c>
      <c r="H12" s="4"/>
      <c r="I12" s="11"/>
      <c r="J12" s="4"/>
      <c r="K12" s="4"/>
      <c r="L12" s="4"/>
      <c r="M12" s="4"/>
      <c r="N12" s="4"/>
      <c r="O12" s="4"/>
      <c r="P12" s="4"/>
      <c r="Q12" s="4"/>
    </row>
    <row r="13" spans="2:17" ht="15.75" thickBot="1" x14ac:dyDescent="0.3">
      <c r="B13" s="40" t="s">
        <v>10</v>
      </c>
      <c r="C13" s="13">
        <v>14000</v>
      </c>
      <c r="D13" s="14">
        <f>I21</f>
        <v>0</v>
      </c>
      <c r="E13" s="15">
        <v>0</v>
      </c>
      <c r="F13" s="16">
        <f t="shared" ref="F13" si="0">D13-E13</f>
        <v>0</v>
      </c>
      <c r="G13" s="17">
        <f t="shared" ref="G13" si="1">F13*C13</f>
        <v>0</v>
      </c>
      <c r="H13" s="4"/>
      <c r="I13" s="4"/>
      <c r="J13" s="4"/>
      <c r="K13" s="4"/>
      <c r="L13" s="4"/>
      <c r="M13" s="4"/>
      <c r="N13" s="4"/>
      <c r="O13" s="4"/>
      <c r="P13" s="4"/>
      <c r="Q13" s="4"/>
    </row>
    <row r="14" spans="2:17" ht="15.75" x14ac:dyDescent="0.25">
      <c r="B14" s="66" t="s">
        <v>36</v>
      </c>
      <c r="C14" s="81"/>
      <c r="D14" s="82"/>
      <c r="E14" s="82"/>
      <c r="F14" s="83"/>
      <c r="G14" s="35">
        <f>SUM(G12:G13)</f>
        <v>0</v>
      </c>
      <c r="H14" s="18"/>
      <c r="I14" s="19"/>
      <c r="J14" s="20"/>
      <c r="K14" s="21"/>
      <c r="L14" s="4"/>
      <c r="M14" s="4"/>
      <c r="N14" s="4"/>
      <c r="O14" s="4"/>
      <c r="P14" s="4"/>
      <c r="Q14" s="4"/>
    </row>
    <row r="15" spans="2:17" x14ac:dyDescent="0.25">
      <c r="B15" s="22" t="s">
        <v>11</v>
      </c>
      <c r="C15" s="4"/>
      <c r="D15" s="4"/>
      <c r="E15" s="4"/>
      <c r="F15" s="4"/>
      <c r="G15" s="4"/>
      <c r="H15" s="4"/>
      <c r="I15" s="4"/>
      <c r="J15" s="4"/>
      <c r="K15" s="23"/>
      <c r="L15" s="4"/>
      <c r="M15" s="4"/>
      <c r="N15" s="4"/>
      <c r="O15" s="4"/>
      <c r="P15" s="4"/>
      <c r="Q15" s="4"/>
    </row>
    <row r="16" spans="2:17" x14ac:dyDescent="0.25">
      <c r="B16" s="22" t="s">
        <v>12</v>
      </c>
      <c r="C16" s="24"/>
      <c r="D16" s="24"/>
      <c r="E16" s="24"/>
    </row>
    <row r="17" spans="1:17" x14ac:dyDescent="0.25">
      <c r="B17" s="22"/>
      <c r="C17" s="24"/>
      <c r="D17" s="24"/>
      <c r="E17" s="24"/>
    </row>
    <row r="18" spans="1:17" x14ac:dyDescent="0.25">
      <c r="B18" s="36" t="s">
        <v>13</v>
      </c>
      <c r="C18" s="96" t="s">
        <v>14</v>
      </c>
      <c r="D18" s="97"/>
      <c r="E18" s="97"/>
      <c r="F18" s="97"/>
      <c r="G18" s="97"/>
      <c r="H18" s="98"/>
      <c r="I18" s="87" t="s">
        <v>15</v>
      </c>
      <c r="J18" s="4"/>
      <c r="K18" s="4"/>
      <c r="L18" s="4"/>
      <c r="M18" s="4"/>
      <c r="N18" s="4"/>
      <c r="O18" s="4"/>
      <c r="P18" s="4"/>
      <c r="Q18" s="4"/>
    </row>
    <row r="19" spans="1:17" ht="26.25" x14ac:dyDescent="0.25">
      <c r="B19" s="37" t="s">
        <v>3</v>
      </c>
      <c r="C19" s="33" t="s">
        <v>16</v>
      </c>
      <c r="D19" s="33" t="s">
        <v>17</v>
      </c>
      <c r="E19" s="33" t="s">
        <v>18</v>
      </c>
      <c r="F19" s="33" t="s">
        <v>19</v>
      </c>
      <c r="G19" s="33" t="s">
        <v>20</v>
      </c>
      <c r="H19" s="33" t="s">
        <v>21</v>
      </c>
      <c r="I19" s="88"/>
      <c r="J19" s="4"/>
      <c r="K19" s="4"/>
      <c r="L19" s="4"/>
      <c r="M19" s="4"/>
      <c r="N19" s="4"/>
      <c r="O19" s="4"/>
      <c r="P19" s="4"/>
      <c r="Q19" s="4"/>
    </row>
    <row r="20" spans="1:17" x14ac:dyDescent="0.25">
      <c r="B20" s="38" t="s">
        <v>22</v>
      </c>
      <c r="C20" s="12">
        <v>0</v>
      </c>
      <c r="D20" s="12">
        <v>0</v>
      </c>
      <c r="E20" s="12">
        <v>0</v>
      </c>
      <c r="F20" s="12">
        <v>0</v>
      </c>
      <c r="G20" s="12">
        <v>0</v>
      </c>
      <c r="H20" s="12">
        <v>0</v>
      </c>
      <c r="I20" s="25">
        <f>SUM(C20:H20)/6</f>
        <v>0</v>
      </c>
    </row>
    <row r="21" spans="1:17" ht="15.75" thickBot="1" x14ac:dyDescent="0.3">
      <c r="B21" s="39" t="s">
        <v>23</v>
      </c>
      <c r="C21" s="15">
        <v>0</v>
      </c>
      <c r="D21" s="15">
        <v>0</v>
      </c>
      <c r="E21" s="15">
        <v>0</v>
      </c>
      <c r="F21" s="15">
        <v>0</v>
      </c>
      <c r="G21" s="15">
        <v>0</v>
      </c>
      <c r="H21" s="15">
        <v>0</v>
      </c>
      <c r="I21" s="26">
        <f t="shared" ref="I21" si="2">SUM(C21:H21)/6</f>
        <v>0</v>
      </c>
    </row>
    <row r="22" spans="1:17" ht="27" customHeight="1" x14ac:dyDescent="0.25">
      <c r="B22" s="95" t="s">
        <v>24</v>
      </c>
      <c r="C22" s="95"/>
      <c r="D22" s="95"/>
      <c r="E22" s="95"/>
      <c r="F22" s="95"/>
      <c r="G22" s="95"/>
      <c r="H22" s="4"/>
    </row>
    <row r="23" spans="1:17" s="86" customFormat="1" x14ac:dyDescent="0.25">
      <c r="A23" s="86" t="s">
        <v>25</v>
      </c>
    </row>
    <row r="24" spans="1:17" x14ac:dyDescent="0.25">
      <c r="B24" s="22"/>
    </row>
    <row r="25" spans="1:17" x14ac:dyDescent="0.25">
      <c r="B25" s="67"/>
      <c r="C25" s="68"/>
    </row>
  </sheetData>
  <mergeCells count="12">
    <mergeCell ref="B2:G2"/>
    <mergeCell ref="C14:F14"/>
    <mergeCell ref="B10:B11"/>
    <mergeCell ref="A23:XFD23"/>
    <mergeCell ref="I18:I19"/>
    <mergeCell ref="G10:G11"/>
    <mergeCell ref="C10:C11"/>
    <mergeCell ref="D10:D11"/>
    <mergeCell ref="E10:E11"/>
    <mergeCell ref="F10:F11"/>
    <mergeCell ref="B22:G22"/>
    <mergeCell ref="C18:H18"/>
  </mergeCells>
  <pageMargins left="0.7" right="0.7" top="0.75" bottom="0.75" header="0.3" footer="0.3"/>
  <ignoredErrors>
    <ignoredError sqref="D12 D13" unlockedFormula="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D069-1FA3-4B46-B99D-4726D73B01CF}">
  <dimension ref="A2:P14"/>
  <sheetViews>
    <sheetView workbookViewId="0">
      <selection activeCell="E14" sqref="E14"/>
    </sheetView>
  </sheetViews>
  <sheetFormatPr baseColWidth="10" defaultColWidth="11.42578125" defaultRowHeight="15" x14ac:dyDescent="0.25"/>
  <cols>
    <col min="1" max="1" width="35" style="27" customWidth="1"/>
    <col min="2" max="2" width="13.7109375" style="27" customWidth="1"/>
    <col min="3" max="3" width="14.140625" style="27" customWidth="1"/>
    <col min="4" max="4" width="13.7109375" style="27" customWidth="1"/>
    <col min="5" max="5" width="14.5703125" style="27" customWidth="1"/>
    <col min="6" max="6" width="15.140625" style="27" customWidth="1"/>
    <col min="7" max="7" width="45.85546875" style="27" customWidth="1"/>
    <col min="8" max="16384" width="11.42578125" style="27"/>
  </cols>
  <sheetData>
    <row r="2" spans="1:16" ht="201.75" customHeight="1" x14ac:dyDescent="0.25">
      <c r="A2" s="77" t="s">
        <v>38</v>
      </c>
      <c r="B2" s="78"/>
      <c r="C2" s="78"/>
      <c r="D2" s="78"/>
      <c r="E2" s="78"/>
      <c r="F2" s="78"/>
      <c r="G2" s="78"/>
      <c r="H2" s="78"/>
      <c r="I2" s="78"/>
      <c r="J2" s="78"/>
    </row>
    <row r="5" spans="1:16" x14ac:dyDescent="0.25">
      <c r="A5" s="62" t="s">
        <v>27</v>
      </c>
      <c r="B5" s="61"/>
      <c r="C5" s="61"/>
      <c r="D5" s="61"/>
      <c r="E5" s="61"/>
      <c r="F5" s="61"/>
      <c r="G5" s="61"/>
    </row>
    <row r="6" spans="1:16" ht="89.25" x14ac:dyDescent="0.25">
      <c r="A6" s="73" t="s">
        <v>28</v>
      </c>
      <c r="B6" s="46"/>
      <c r="C6" s="58" t="s">
        <v>29</v>
      </c>
      <c r="D6" s="58" t="s">
        <v>30</v>
      </c>
      <c r="E6" s="59" t="s">
        <v>31</v>
      </c>
      <c r="F6" s="60" t="s">
        <v>32</v>
      </c>
      <c r="G6" s="74" t="s">
        <v>33</v>
      </c>
    </row>
    <row r="7" spans="1:16" ht="25.5" x14ac:dyDescent="0.25">
      <c r="A7" s="72" t="s">
        <v>34</v>
      </c>
      <c r="B7" s="75" t="s">
        <v>39</v>
      </c>
      <c r="C7" s="47"/>
      <c r="D7" s="47"/>
      <c r="E7" s="48"/>
      <c r="F7" s="49"/>
      <c r="G7" s="50"/>
    </row>
    <row r="8" spans="1:16" x14ac:dyDescent="0.25">
      <c r="A8" s="49" t="s">
        <v>35</v>
      </c>
      <c r="B8" s="51">
        <v>15000</v>
      </c>
      <c r="C8" s="41"/>
      <c r="D8" s="42"/>
      <c r="E8" s="43">
        <f>C8-(C8*D8)</f>
        <v>0</v>
      </c>
      <c r="F8" s="44">
        <f>E8*B8</f>
        <v>0</v>
      </c>
      <c r="G8" s="45"/>
      <c r="N8" s="29"/>
      <c r="O8" s="28"/>
      <c r="P8" s="28"/>
    </row>
    <row r="9" spans="1:16" x14ac:dyDescent="0.25">
      <c r="A9" s="70" t="s">
        <v>40</v>
      </c>
      <c r="B9" s="71"/>
      <c r="C9" s="99"/>
      <c r="D9" s="100"/>
      <c r="E9" s="101"/>
      <c r="F9" s="69">
        <f>SUM(F8:F8)</f>
        <v>0</v>
      </c>
      <c r="G9" s="49"/>
    </row>
    <row r="10" spans="1:16" x14ac:dyDescent="0.25">
      <c r="A10" s="52"/>
      <c r="B10" s="53"/>
      <c r="C10" s="54"/>
      <c r="D10" s="55"/>
      <c r="E10" s="56"/>
      <c r="F10" s="57"/>
      <c r="G10" s="50"/>
    </row>
    <row r="11" spans="1:16" x14ac:dyDescent="0.25">
      <c r="A11" s="76"/>
      <c r="B11" s="76"/>
      <c r="C11" s="76"/>
      <c r="D11" s="76"/>
      <c r="E11" s="63"/>
      <c r="F11" s="64"/>
      <c r="G11" s="65"/>
    </row>
    <row r="13" spans="1:16" x14ac:dyDescent="0.25">
      <c r="A13" s="29" t="s">
        <v>26</v>
      </c>
      <c r="B13" s="28"/>
      <c r="C13" s="28"/>
    </row>
    <row r="14" spans="1:16" x14ac:dyDescent="0.25">
      <c r="A14" s="29" t="s">
        <v>12</v>
      </c>
      <c r="B14" s="30"/>
      <c r="C14" s="30"/>
    </row>
  </sheetData>
  <mergeCells count="2">
    <mergeCell ref="A11:D11"/>
    <mergeCell ref="A2: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8EA0E80372786438DB189C26607C4C1" ma:contentTypeVersion="16" ma:contentTypeDescription="Opprett et nytt dokument." ma:contentTypeScope="" ma:versionID="c509bd820b6d5c5a91530f976c521ead">
  <xsd:schema xmlns:xsd="http://www.w3.org/2001/XMLSchema" xmlns:xs="http://www.w3.org/2001/XMLSchema" xmlns:p="http://schemas.microsoft.com/office/2006/metadata/properties" xmlns:ns2="7e3ba89b-5334-4ba3-ae27-d8789329ac58" xmlns:ns3="15d5e9f2-d915-4d7c-bfd9-3b0131a23ba9" targetNamespace="http://schemas.microsoft.com/office/2006/metadata/properties" ma:root="true" ma:fieldsID="b601440566efd6b64048ffa69e42652b" ns2:_="" ns3:_="">
    <xsd:import namespace="7e3ba89b-5334-4ba3-ae27-d8789329ac58"/>
    <xsd:import namespace="15d5e9f2-d915-4d7c-bfd9-3b0131a23ba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Status" minOccurs="0"/>
                <xsd:element ref="ns2:Ranger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3ba89b-5334-4ba3-ae27-d8789329ac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54288a44-c7ab-4cf7-9405-b55c52dfed3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Status" ma:index="22" nillable="true" ma:displayName="Status" ma:format="Dropdown" ma:internalName="Status">
      <xsd:simpleType>
        <xsd:restriction base="dms:Choice">
          <xsd:enumeration value="Under arbeid"/>
          <xsd:enumeration value="Arkiv"/>
          <xsd:enumeration value="Hjelpedokumenter"/>
        </xsd:restriction>
      </xsd:simpleType>
    </xsd:element>
    <xsd:element name="Rangering" ma:index="23" nillable="true" ma:displayName="Rangering" ma:format="Dropdown" ma:internalName="Range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d5e9f2-d915-4d7c-bfd9-3b0131a23ba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42e0936-85d0-4f52-8e76-2d66ad0a74bd}" ma:internalName="TaxCatchAll" ma:showField="CatchAllData" ma:web="15d5e9f2-d915-4d7c-bfd9-3b0131a23ba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angering xmlns="7e3ba89b-5334-4ba3-ae27-d8789329ac58" xsi:nil="true"/>
    <TaxCatchAll xmlns="15d5e9f2-d915-4d7c-bfd9-3b0131a23ba9" xsi:nil="true"/>
    <lcf76f155ced4ddcb4097134ff3c332f xmlns="7e3ba89b-5334-4ba3-ae27-d8789329ac58">
      <Terms xmlns="http://schemas.microsoft.com/office/infopath/2007/PartnerControls"/>
    </lcf76f155ced4ddcb4097134ff3c332f>
    <Status xmlns="7e3ba89b-5334-4ba3-ae27-d8789329ac58" xsi:nil="true"/>
  </documentManagement>
</p:properties>
</file>

<file path=customXml/itemProps1.xml><?xml version="1.0" encoding="utf-8"?>
<ds:datastoreItem xmlns:ds="http://schemas.openxmlformats.org/officeDocument/2006/customXml" ds:itemID="{0AB2E1BA-A70C-481F-BA1E-63846BA425F7}">
  <ds:schemaRefs>
    <ds:schemaRef ds:uri="http://schemas.microsoft.com/sharepoint/v3/contenttype/forms"/>
  </ds:schemaRefs>
</ds:datastoreItem>
</file>

<file path=customXml/itemProps2.xml><?xml version="1.0" encoding="utf-8"?>
<ds:datastoreItem xmlns:ds="http://schemas.openxmlformats.org/officeDocument/2006/customXml" ds:itemID="{38681E51-2856-49F2-8AB8-805D7C963F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3ba89b-5334-4ba3-ae27-d8789329ac58"/>
    <ds:schemaRef ds:uri="15d5e9f2-d915-4d7c-bfd9-3b0131a23b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047880-79F8-4514-A764-01EB8084B471}">
  <ds:schemaRefs>
    <ds:schemaRef ds:uri="http://schemas.microsoft.com/office/2006/documentManagement/types"/>
    <ds:schemaRef ds:uri="http://purl.org/dc/dcmitype/"/>
    <ds:schemaRef ds:uri="http://purl.org/dc/term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fe8acdad-efb0-419e-849c-5df06ba9bcc3"/>
    <ds:schemaRef ds:uri="http://www.w3.org/XML/1998/namespace"/>
    <ds:schemaRef ds:uri="7e3ba89b-5334-4ba3-ae27-d8789329ac58"/>
    <ds:schemaRef ds:uri="15d5e9f2-d915-4d7c-bfd9-3b0131a23ba9"/>
  </ds:schemaRefs>
</ds:datastoreItem>
</file>

<file path=docMetadata/LabelInfo.xml><?xml version="1.0" encoding="utf-8"?>
<clbl:labelList xmlns:clbl="http://schemas.microsoft.com/office/2020/mipLabelMetadata">
  <clbl:label id="{14be78a4-9502-4c09-8c45-e9d983ce5680}" enabled="1" method="Standard" siteId="{a3da1c57-cf8a-4f26-ae54-e0ad2dce257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D1 - Drivstoff Pumpe</vt:lpstr>
      <vt:lpstr>D2-Drivstoff Bulk</vt:lpstr>
    </vt:vector>
  </TitlesOfParts>
  <Manager/>
  <Company>Inn-Trøndelag IKT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Espen Næss</dc:creator>
  <cp:keywords/>
  <dc:description/>
  <cp:lastModifiedBy>Janne Merethe Slåli</cp:lastModifiedBy>
  <cp:revision/>
  <dcterms:created xsi:type="dcterms:W3CDTF">2024-10-02T11:55:21Z</dcterms:created>
  <dcterms:modified xsi:type="dcterms:W3CDTF">2026-06-08T07:51:33Z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0x010100E8EA0E80372786438DB189C26607C4C1</vt:lpwstr>
  </property>
  <property fmtid="{D5CDD505-2E9C-101B-9397-08002B2CF9AE}" pid="3" name="MediaServiceImageTags">
    <vt:lpwstr/>
  </property>
</Properties>
</file>